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2" i="28" l="1"/>
  <c r="U21" i="28"/>
  <c r="N14" i="30" l="1"/>
  <c r="P15" i="31" l="1"/>
  <c r="M15" i="30" l="1"/>
  <c r="J15" i="31" s="1"/>
  <c r="G15" i="31" l="1"/>
  <c r="H15" i="31" l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<sst xmlns="http://schemas.openxmlformats.org/spreadsheetml/2006/main" count="192" uniqueCount="106">
  <si>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</si>
  <si>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</si>
  <si>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</si>
  <si>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</si>
  <si>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</si>
  <si>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</si>
  <si>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</si>
  <si>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</si>
  <si>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</si>
  <si>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</si>
  <si>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</si>
  <si>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</si>
  <si>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</si>
  <si>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</si>
  <si>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</si>
  <si>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</si>
  <si>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</si>
  <si>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</si>
  <si>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</si>
  <si>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</si>
  <si>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</si>
  <si>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</si>
  <si>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</si>
  <si>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</si>
  <si>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</si>
  <si>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</si>
  <si>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</si>
  <si>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</si>
  <si>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</si>
  <si>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</si>
  <si>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</si>
  <si>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</si>
  <si>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</si>
  <si>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</si>
  <si>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</si>
  <si>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</si>
  <si>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</si>
  <si>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</si>
  <si>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</si>
  <si>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</si>
  <si>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</si>
  <si>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</si>
  <si>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</si>
  <si>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</si>
  <si>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</si>
  <si>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</si>
  <si>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</si>
  <si>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</si>
  <si>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</si>
  <si>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</si>
  <si>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</si>
  <si>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</si>
  <si>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</si>
  <si>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</si>
  <si>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</si>
  <si>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</si>
  <si>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</si>
  <si>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</si>
  <si>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</si>
  <si>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</si>
  <si>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</si>
  <si>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</si>
  <si>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</si>
  <si>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</si>
  <si>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</si>
  <si>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</si>
  <si>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</si>
  <si>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</si>
  <si>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</si>
  <si>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</si>
  <si>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</si>
  <si>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</si>
  <si>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</si>
  <si>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</si>
  <si>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</si>
  <si>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</si>
  <si>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</si>
  <si>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</si>
  <si>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</si>
  <si>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</si>
  <si>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</si>
  <si>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</si>
  <si>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</si>
  <si>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</si>
  <si>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</si>
  <si>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</si>
  <si>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</si>
  <si>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</si>
  <si>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</si>
  <si>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</si>
  <si>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</si>
  <si>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</si>
  <si>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</si>
  <si>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</si>
  <si>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</si>
  <si>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</si>
  <si>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</si>
  <si>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</si>
  <si>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Стойки опор:СВ 95-3</t>
  </si>
  <si>
    <t xml:space="preserve">Провод СИП-2 3х95+1х70 мм2 </t>
  </si>
  <si>
    <t>0,304</t>
  </si>
  <si>
    <t>Q_Гж_26_ЛК150_018088</t>
  </si>
  <si>
    <t>Электроснабжение ЭПУ потребителей в соответствии с договором на ТП №4-34-26-0508   г.Геленджик</t>
  </si>
  <si>
    <t>Электроснабжение ЭПУ потребителей в соответствии с договором на ТП №4-34-26-0508      г.Геленджик</t>
  </si>
  <si>
    <t>Электроснабжение ЭПУ потребителей в соответствии с договором на ТП №4-34-26-0508     г.Геленджик</t>
  </si>
  <si>
    <t>Электроснабжение ЭПУ потребителей в соответствии с договором на ТП №4-34-26-0508       г.Геленджик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</si>
</sst>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.00000\ _₽_-;\-* #,##0.00000\ _₽_-;_-* &quot;-&quot;?????\ _₽_-;_-@_-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8" fillId="25" borderId="23" xfId="0" applyNumberFormat="1" applyFont="1" applyFill="1" applyBorder="1" applyAlignment="1">
      <alignment horizontal="center" vertical="center" wrapText="1"/>
    </xf>
    <xf numFmtId="169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7" zoomScale="70" zoomScaleNormal="70" zoomScaleSheetLayoutView="70" workbookViewId="0">
      <selection activeCell="C21" sqref="C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88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17" t="s">
        <v>89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18" t="s">
        <v>90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91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18" t="s">
        <v>96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104</v>
      </c>
      <c r="D19" s="103" t="s">
        <v>101</v>
      </c>
      <c r="E19" s="100" t="s">
        <v>87</v>
      </c>
      <c r="F19" s="97" t="s">
        <v>95</v>
      </c>
      <c r="G19" s="67" t="s">
        <v>57</v>
      </c>
      <c r="H19" s="67" t="s">
        <v>83</v>
      </c>
      <c r="I19" s="67" t="s">
        <v>97</v>
      </c>
      <c r="J19" s="22" t="s">
        <v>82</v>
      </c>
      <c r="K19" s="97" t="s">
        <v>98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92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105</v>
      </c>
      <c r="D20" s="103" t="s">
        <v>101</v>
      </c>
      <c r="E20" s="100" t="s">
        <v>80</v>
      </c>
      <c r="F20" s="97" t="s">
        <v>95</v>
      </c>
      <c r="G20" s="65" t="s">
        <v>57</v>
      </c>
      <c r="H20" s="67" t="s">
        <v>83</v>
      </c>
      <c r="I20" s="67" t="s">
        <v>97</v>
      </c>
      <c r="J20" s="22" t="s">
        <v>82</v>
      </c>
      <c r="K20" s="97" t="s">
        <v>99</v>
      </c>
      <c r="L20" s="65"/>
      <c r="M20" s="65"/>
      <c r="N20" s="89" t="s">
        <v>58</v>
      </c>
      <c r="O20" s="66" t="s">
        <v>57</v>
      </c>
      <c r="P20" s="101" t="s">
        <v>100</v>
      </c>
      <c r="Q20" s="89" t="s">
        <v>79</v>
      </c>
      <c r="R20" s="99" t="s">
        <v>93</v>
      </c>
      <c r="S20" s="69">
        <v>757.06</v>
      </c>
      <c r="T20" s="69">
        <v>1.1599999999999999</v>
      </c>
      <c r="U20" s="69">
        <f>O20*P20*S20*T20</f>
        <v>266.96963839999995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103</v>
      </c>
      <c r="D21" s="103" t="s">
        <v>101</v>
      </c>
      <c r="E21" s="98" t="s">
        <v>59</v>
      </c>
      <c r="F21" s="97" t="s">
        <v>95</v>
      </c>
      <c r="G21" s="67" t="s">
        <v>57</v>
      </c>
      <c r="H21" s="67" t="s">
        <v>83</v>
      </c>
      <c r="I21" s="67" t="s">
        <v>97</v>
      </c>
      <c r="J21" s="22" t="s">
        <v>82</v>
      </c>
      <c r="K21" s="97" t="s">
        <v>99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94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500.99963839999998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C14" sqref="C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2:48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2:48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103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I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0" t="s">
        <v>34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</row>
    <row r="5" spans="1:45" s="2" customFormat="1" ht="18.75" x14ac:dyDescent="0.25"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19" t="s">
        <v>91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</row>
    <row r="8" spans="1:45" s="26" customFormat="1" ht="15.75" x14ac:dyDescent="0.25"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45" s="26" customFormat="1" ht="18.75" x14ac:dyDescent="0.3">
      <c r="B9" s="122" t="s">
        <v>96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5" t="s">
        <v>32</v>
      </c>
      <c r="O12" s="125" t="s">
        <v>45</v>
      </c>
      <c r="P12" s="123" t="s">
        <v>31</v>
      </c>
      <c r="Q12" s="124" t="s">
        <v>70</v>
      </c>
      <c r="R12" s="124" t="s">
        <v>71</v>
      </c>
      <c r="S12" s="124" t="s">
        <v>72</v>
      </c>
      <c r="T12" s="124" t="s">
        <v>73</v>
      </c>
      <c r="U12" s="124" t="s">
        <v>74</v>
      </c>
      <c r="V12" s="124" t="s">
        <v>75</v>
      </c>
      <c r="W12" s="124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6"/>
      <c r="C13" s="106"/>
      <c r="D13" s="106"/>
      <c r="E13" s="106"/>
      <c r="F13" s="106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6"/>
      <c r="M13" s="106"/>
      <c r="N13" s="125"/>
      <c r="O13" s="125"/>
      <c r="P13" s="123"/>
      <c r="Q13" s="124" t="s">
        <v>60</v>
      </c>
      <c r="R13" s="124" t="s">
        <v>60</v>
      </c>
      <c r="S13" s="124" t="s">
        <v>60</v>
      </c>
      <c r="T13" s="124" t="s">
        <v>60</v>
      </c>
      <c r="U13" s="124" t="s">
        <v>60</v>
      </c>
      <c r="V13" s="124" t="s">
        <v>60</v>
      </c>
      <c r="W13" s="124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102</v>
      </c>
      <c r="D15" s="103" t="s">
        <v>101</v>
      </c>
      <c r="E15" s="71">
        <v>2026</v>
      </c>
      <c r="F15" s="71">
        <v>2026</v>
      </c>
      <c r="G15" s="39">
        <f>'20.1'!U22/1000</f>
        <v>0.50099963839999995</v>
      </c>
      <c r="H15" s="39">
        <f>G15*1.22</f>
        <v>0.61121955884799994</v>
      </c>
      <c r="I15" s="78">
        <f>H15*'20.4'!C14/100*'20.4'!D14/100*'20.4'!E14/100*'20.4'!F14/100</f>
        <v>0.81705451255706252</v>
      </c>
      <c r="J15" s="39">
        <f>'20.2'!M15/1000</f>
        <v>0</v>
      </c>
      <c r="K15" s="39">
        <f>I15+J15</f>
        <v>0.81705451255706252</v>
      </c>
      <c r="L15" s="78"/>
      <c r="M15" s="82">
        <f>K15-L15</f>
        <v>0.81705451255706252</v>
      </c>
      <c r="N15" s="78">
        <f>0.337*1.22</f>
        <v>0.41114000000000001</v>
      </c>
      <c r="O15" s="78">
        <f>H15-N15</f>
        <v>0.20007955884799994</v>
      </c>
      <c r="P15" s="132">
        <f>SUM(Q15:W15)</f>
        <v>0.41076753399999999</v>
      </c>
      <c r="Q15" s="80">
        <v>0</v>
      </c>
      <c r="R15" s="81">
        <v>0</v>
      </c>
      <c r="S15" s="81">
        <v>0</v>
      </c>
      <c r="T15" s="131">
        <v>0.41076753399999999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M12:M13"/>
    <mergeCell ref="N12:N13"/>
    <mergeCell ref="O12:O13"/>
    <mergeCell ref="C12:C13"/>
    <mergeCell ref="D12:D13"/>
    <mergeCell ref="E12:E13"/>
    <mergeCell ref="F12:F13"/>
    <mergeCell ref="L12:L13"/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2026-08-11T06:04:08Z</dcterms:modified>
</cp:coreProperties>
</file>